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103742\"/>
    </mc:Choice>
  </mc:AlternateContent>
  <xr:revisionPtr revIDLastSave="0" documentId="13_ncr:1_{0F894973-CE53-47A9-AAE7-698A1B993392}" xr6:coauthVersionLast="47" xr6:coauthVersionMax="47" xr10:uidLastSave="{00000000-0000-0000-0000-000000000000}"/>
  <bookViews>
    <workbookView xWindow="-28920" yWindow="-120" windowWidth="29040" windowHeight="15720" xr2:uid="{977D1627-7D27-4851-90E3-C15B5BD758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1" l="1"/>
  <c r="C10" i="1"/>
  <c r="C5" i="1"/>
  <c r="C4" i="1"/>
</calcChain>
</file>

<file path=xl/sharedStrings.xml><?xml version="1.0" encoding="utf-8"?>
<sst xmlns="http://schemas.openxmlformats.org/spreadsheetml/2006/main" count="29" uniqueCount="22">
  <si>
    <t>ITEM</t>
  </si>
  <si>
    <t>QUANTITY</t>
  </si>
  <si>
    <t>UNIT</t>
  </si>
  <si>
    <t>DESCRIPTION</t>
  </si>
  <si>
    <t>CY</t>
  </si>
  <si>
    <t>FT</t>
  </si>
  <si>
    <t>SY</t>
  </si>
  <si>
    <t>SPECIAL - STEEL DRIP STRIP</t>
  </si>
  <si>
    <t>EXTENSION</t>
  </si>
  <si>
    <t>LATEX MODIFIED CONCRETE OVERLAY (VARIABLE THICKNESS), MATERIAL ONLY</t>
  </si>
  <si>
    <t>HAND CHIPPING</t>
  </si>
  <si>
    <t>LS</t>
  </si>
  <si>
    <t>TEST SLAB</t>
  </si>
  <si>
    <t>MILE</t>
  </si>
  <si>
    <t>EDGE LINE, 6"</t>
  </si>
  <si>
    <t>CENTER LINE</t>
  </si>
  <si>
    <t>DEEP BEAM BRIDGE RETROFIT RAILING</t>
  </si>
  <si>
    <t>LATEX MODIFIED CONCRETE OVERLAY (1.50")</t>
  </si>
  <si>
    <t>EXISTING CONCRETE OVERLAY REMOVED (1.50")</t>
  </si>
  <si>
    <t>FULL DEPTH REPAIR</t>
  </si>
  <si>
    <t>JOINT SEALER</t>
  </si>
  <si>
    <t>ALL QUANTITIES CARRIED TO GENERAL SUMMARY (01/STR/13)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</si>
</sst>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4" fontId="1" fillId="0" borderId="1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B15B8-C911-4234-9BD2-E28ECDE2EE8F}">
  <dimension ref="A1:E15"/>
  <sheetViews>
    <sheetView tabSelected="1" zoomScale="80" zoomScaleNormal="80" workbookViewId="0">
      <selection activeCell="A16" sqref="A16"/>
    </sheetView>
  </sheetViews>
  <sheetFormatPr defaultColWidth="9.140625" defaultRowHeight="15" x14ac:dyDescent="0.25"/>
  <cols>
    <col min="1" max="4" width="11.42578125" style="1" customWidth="1"/>
    <col min="5" max="5" width="81.7109375" style="2" customWidth="1"/>
    <col min="6" max="16384" width="9.140625" style="1"/>
  </cols>
  <sheetData>
    <row r="1" spans="1:5" x14ac:dyDescent="0.25">
      <c r="A1" s="8" t="s">
        <v>0</v>
      </c>
      <c r="B1" s="9" t="s">
        <v>8</v>
      </c>
      <c r="C1" s="9" t="s">
        <v>1</v>
      </c>
      <c r="D1" s="9" t="s">
        <v>2</v>
      </c>
      <c r="E1" s="10" t="s">
        <v>3</v>
      </c>
    </row>
    <row r="2" spans="1:5" x14ac:dyDescent="0.25">
      <c r="A2" s="4"/>
      <c r="B2" s="3"/>
      <c r="C2" s="3"/>
      <c r="D2" s="3"/>
      <c r="E2" s="11"/>
    </row>
    <row r="3" spans="1:5" x14ac:dyDescent="0.25">
      <c r="A3" s="4">
        <v>516</v>
      </c>
      <c r="B3" s="3">
        <v>31000</v>
      </c>
      <c r="C3" s="13">
        <v>66</v>
      </c>
      <c r="D3" s="3" t="s">
        <v>5</v>
      </c>
      <c r="E3" s="5" t="s">
        <v>20</v>
      </c>
    </row>
    <row r="4" spans="1:5" x14ac:dyDescent="0.25">
      <c r="A4" s="4">
        <v>517</v>
      </c>
      <c r="B4" s="3">
        <v>75600</v>
      </c>
      <c r="C4" s="13">
        <f>62.5*2</f>
        <v>125</v>
      </c>
      <c r="D4" s="3" t="s">
        <v>5</v>
      </c>
      <c r="E4" s="5" t="s">
        <v>16</v>
      </c>
    </row>
    <row r="5" spans="1:5" x14ac:dyDescent="0.25">
      <c r="A5" s="4">
        <v>518</v>
      </c>
      <c r="B5" s="3">
        <v>22300</v>
      </c>
      <c r="C5" s="13">
        <f>54*2</f>
        <v>108</v>
      </c>
      <c r="D5" s="3" t="s">
        <v>5</v>
      </c>
      <c r="E5" s="12" t="s">
        <v>7</v>
      </c>
    </row>
    <row r="6" spans="1:5" x14ac:dyDescent="0.25">
      <c r="A6" s="4">
        <v>847</v>
      </c>
      <c r="B6" s="3">
        <v>10100</v>
      </c>
      <c r="C6" s="13">
        <f>ROUNDUP((1698.9743+75.9119*2)/9,0)+7</f>
        <v>213</v>
      </c>
      <c r="D6" s="3" t="s">
        <v>6</v>
      </c>
      <c r="E6" s="12" t="s">
        <v>17</v>
      </c>
    </row>
    <row r="7" spans="1:5" x14ac:dyDescent="0.25">
      <c r="A7" s="4">
        <v>847</v>
      </c>
      <c r="B7" s="3">
        <v>20100</v>
      </c>
      <c r="C7" s="13">
        <v>7</v>
      </c>
      <c r="D7" s="3" t="s">
        <v>4</v>
      </c>
      <c r="E7" s="12" t="s">
        <v>9</v>
      </c>
    </row>
    <row r="8" spans="1:5" x14ac:dyDescent="0.25">
      <c r="A8" s="4">
        <v>847</v>
      </c>
      <c r="B8" s="3">
        <v>30000</v>
      </c>
      <c r="C8" s="13" t="s">
        <v>11</v>
      </c>
      <c r="D8" s="3" t="s">
        <v>11</v>
      </c>
      <c r="E8" s="12" t="s">
        <v>12</v>
      </c>
    </row>
    <row r="9" spans="1:5" x14ac:dyDescent="0.25">
      <c r="A9" s="4">
        <v>847</v>
      </c>
      <c r="B9" s="3">
        <v>30200</v>
      </c>
      <c r="C9" s="13">
        <v>2</v>
      </c>
      <c r="D9" s="3" t="s">
        <v>4</v>
      </c>
      <c r="E9" s="12" t="s">
        <v>19</v>
      </c>
    </row>
    <row r="10" spans="1:5" x14ac:dyDescent="0.25">
      <c r="A10" s="4">
        <v>847</v>
      </c>
      <c r="B10" s="3">
        <v>30400</v>
      </c>
      <c r="C10" s="13">
        <f>C6</f>
        <v>213</v>
      </c>
      <c r="D10" s="3" t="s">
        <v>6</v>
      </c>
      <c r="E10" s="12" t="s">
        <v>18</v>
      </c>
    </row>
    <row r="11" spans="1:5" x14ac:dyDescent="0.25">
      <c r="A11" s="4">
        <v>847</v>
      </c>
      <c r="B11" s="3">
        <v>50000</v>
      </c>
      <c r="C11" s="13">
        <v>12</v>
      </c>
      <c r="D11" s="3" t="s">
        <v>6</v>
      </c>
      <c r="E11" s="12" t="s">
        <v>10</v>
      </c>
    </row>
    <row r="12" spans="1:5" x14ac:dyDescent="0.25">
      <c r="A12" s="14">
        <v>646</v>
      </c>
      <c r="B12" s="15">
        <v>10010</v>
      </c>
      <c r="C12" s="17">
        <v>0.02</v>
      </c>
      <c r="D12" s="15" t="s">
        <v>13</v>
      </c>
      <c r="E12" s="16" t="s">
        <v>14</v>
      </c>
    </row>
    <row r="13" spans="1:5" x14ac:dyDescent="0.25">
      <c r="A13" s="14">
        <v>646</v>
      </c>
      <c r="B13" s="15">
        <v>10200</v>
      </c>
      <c r="C13" s="17">
        <v>0.01</v>
      </c>
      <c r="D13" s="15" t="s">
        <v>13</v>
      </c>
      <c r="E13" s="16" t="s">
        <v>15</v>
      </c>
    </row>
    <row r="14" spans="1:5" ht="15.75" thickBot="1" x14ac:dyDescent="0.3">
      <c r="A14" s="6"/>
      <c r="B14" s="7"/>
      <c r="C14" s="7"/>
      <c r="D14" s="7"/>
      <c r="E14" s="18"/>
    </row>
    <row r="15" spans="1:5" x14ac:dyDescent="0.25">
      <c r="A15" s="2" t="s">
        <v>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Knapp</dc:creator>
  <cp:lastModifiedBy>Mellen, Adam</cp:lastModifiedBy>
  <dcterms:created xsi:type="dcterms:W3CDTF">2022-08-02T16:09:53Z</dcterms:created>
  <dcterms:modified xsi:type="dcterms:W3CDTF">2025-04-21T20:27:04Z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